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bbb753560d7ce3b/Desktop/Maestria UIS/APÉNDICES/APENDICES_FINAL/"/>
    </mc:Choice>
  </mc:AlternateContent>
  <xr:revisionPtr revIDLastSave="5" documentId="8_{7B51F48F-BF60-4A9B-9A8E-5E396E456359}" xr6:coauthVersionLast="47" xr6:coauthVersionMax="47" xr10:uidLastSave="{E1320B89-1AA1-462D-893E-3A17092D0309}"/>
  <bookViews>
    <workbookView xWindow="-120" yWindow="-120" windowWidth="20730" windowHeight="11040" activeTab="1" xr2:uid="{85B72CE1-C9A2-405F-9177-DFB596AD494D}"/>
  </bookViews>
  <sheets>
    <sheet name="Funciones lineales" sheetId="1" r:id="rId1"/>
    <sheet name="La pendien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2" l="1"/>
  <c r="I9" i="2"/>
  <c r="I10" i="2"/>
  <c r="I11" i="2"/>
  <c r="I12" i="2"/>
  <c r="I13" i="2"/>
  <c r="I14" i="2"/>
  <c r="I7" i="2"/>
  <c r="C47" i="1"/>
  <c r="C48" i="1"/>
  <c r="C49" i="1"/>
  <c r="C50" i="1"/>
  <c r="C51" i="1"/>
  <c r="C46" i="1"/>
  <c r="N47" i="1"/>
  <c r="N48" i="1"/>
  <c r="N49" i="1"/>
  <c r="N50" i="1"/>
  <c r="N51" i="1"/>
  <c r="N46" i="1"/>
  <c r="N34" i="1"/>
  <c r="N35" i="1"/>
  <c r="N36" i="1"/>
  <c r="N37" i="1"/>
  <c r="N38" i="1"/>
  <c r="N33" i="1"/>
  <c r="C34" i="1"/>
  <c r="C35" i="1"/>
  <c r="C36" i="1"/>
  <c r="C37" i="1"/>
  <c r="C38" i="1"/>
  <c r="C33" i="1"/>
  <c r="N8" i="1"/>
  <c r="N9" i="1"/>
  <c r="N10" i="1"/>
  <c r="N11" i="1"/>
  <c r="N12" i="1"/>
  <c r="N7" i="1"/>
  <c r="C21" i="1"/>
  <c r="C22" i="1"/>
  <c r="C23" i="1"/>
  <c r="C24" i="1"/>
  <c r="C25" i="1"/>
  <c r="C20" i="1"/>
  <c r="C8" i="1"/>
  <c r="C9" i="1"/>
  <c r="C10" i="1"/>
  <c r="C11" i="1"/>
  <c r="C12" i="1"/>
  <c r="C7" i="1"/>
</calcChain>
</file>

<file path=xl/sharedStrings.xml><?xml version="1.0" encoding="utf-8"?>
<sst xmlns="http://schemas.openxmlformats.org/spreadsheetml/2006/main" count="64" uniqueCount="45">
  <si>
    <t>f(x) = 3x+1</t>
  </si>
  <si>
    <t>X</t>
  </si>
  <si>
    <t>Y</t>
  </si>
  <si>
    <t>f(x) = -5x+x</t>
  </si>
  <si>
    <t xml:space="preserve">X </t>
  </si>
  <si>
    <t>f(x) = 3x</t>
  </si>
  <si>
    <t>f(x) = -6x -3</t>
  </si>
  <si>
    <t>f(x) = x+2</t>
  </si>
  <si>
    <t>f(x) = -〖3𝑥〗^2+2</t>
  </si>
  <si>
    <t>f(x) = -4x</t>
  </si>
  <si>
    <t>f(x) = x -3</t>
  </si>
  <si>
    <t>X2</t>
  </si>
  <si>
    <t>Y2</t>
  </si>
  <si>
    <t>X1</t>
  </si>
  <si>
    <t>Y1</t>
  </si>
  <si>
    <t>PENDIENTE</t>
  </si>
  <si>
    <t>A</t>
  </si>
  <si>
    <t>(0,6) (-2,4)</t>
  </si>
  <si>
    <t>B</t>
  </si>
  <si>
    <t>(-1,3) (4,4)</t>
  </si>
  <si>
    <t>C</t>
  </si>
  <si>
    <t>(0,0) (5,-3)</t>
  </si>
  <si>
    <t>D</t>
  </si>
  <si>
    <t>(-5,6) (0,-2)</t>
  </si>
  <si>
    <t>E</t>
  </si>
  <si>
    <t>(1,7) (-3,-3)</t>
  </si>
  <si>
    <t>F</t>
  </si>
  <si>
    <t>(8,-6) (-5,7)</t>
  </si>
  <si>
    <t>G</t>
  </si>
  <si>
    <t>(5,0) (-1,-1)</t>
  </si>
  <si>
    <t>H</t>
  </si>
  <si>
    <t>(-7,4) (6,6)</t>
  </si>
  <si>
    <t>NO es funcion lineal</t>
  </si>
  <si>
    <t>5,-3</t>
  </si>
  <si>
    <t>0,-2</t>
  </si>
  <si>
    <t xml:space="preserve"> CRECIENTE</t>
  </si>
  <si>
    <t>DE CRECIENTE</t>
  </si>
  <si>
    <t>5, -3</t>
  </si>
  <si>
    <t>-3 , -3</t>
  </si>
  <si>
    <t xml:space="preserve"> DECRECIENTE</t>
  </si>
  <si>
    <t>PUNTO DE  CORTE -1</t>
  </si>
  <si>
    <t>PUNTO DE CORTE EJE Y = 0</t>
  </si>
  <si>
    <t>PUNTO DE CORTE EJE Y = 1</t>
  </si>
  <si>
    <t>PUBTO DE CORTE EJE Y = 2</t>
  </si>
  <si>
    <t>PUNTO DE CORTE EJE Y = - 3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</si>
</sst>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1" fillId="0" borderId="11" xfId="0" applyFont="1" applyBorder="1" applyAlignment="1">
      <alignment horizontal="center"/>
    </xf>
    <xf numFmtId="0" fontId="0" fillId="0" borderId="12" xfId="0" applyBorder="1"/>
    <xf numFmtId="0" fontId="0" fillId="0" borderId="5" xfId="0" applyBorder="1"/>
    <xf numFmtId="0" fontId="1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" xfId="0" applyFont="1" applyBorder="1" applyAlignment="1">
      <alignment horizontal="center"/>
    </xf>
    <xf numFmtId="0" fontId="0" fillId="0" borderId="19" xfId="0" applyBorder="1"/>
    <xf numFmtId="0" fontId="0" fillId="0" borderId="7" xfId="0" applyBorder="1"/>
    <xf numFmtId="0" fontId="0" fillId="0" borderId="8" xfId="0" applyBorder="1"/>
    <xf numFmtId="0" fontId="0" fillId="0" borderId="18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16" xfId="0" applyBorder="1"/>
    <xf numFmtId="0" fontId="0" fillId="0" borderId="22" xfId="0" applyBorder="1"/>
    <xf numFmtId="0" fontId="0" fillId="0" borderId="0" xfId="0" applyBorder="1" applyAlignment="1"/>
    <xf numFmtId="0" fontId="0" fillId="0" borderId="0" xfId="0" applyBorder="1"/>
    <xf numFmtId="0" fontId="1" fillId="2" borderId="1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/>
    <xf numFmtId="16" fontId="0" fillId="0" borderId="26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'Funciones lineales'!$C$4:$C$6</c:f>
              <c:strCache>
                <c:ptCount val="3"/>
                <c:pt idx="0">
                  <c:v>f(x) = 3x+1</c:v>
                </c:pt>
                <c:pt idx="2">
                  <c:v>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xVal>
            <c:numRef>
              <c:f>'Funciones lineales'!$B$7:$B$12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-1</c:v>
                </c:pt>
                <c:pt idx="4">
                  <c:v>-2</c:v>
                </c:pt>
                <c:pt idx="5">
                  <c:v>-3</c:v>
                </c:pt>
              </c:numCache>
            </c:numRef>
          </c:xVal>
          <c:yVal>
            <c:numRef>
              <c:f>'Funciones lineales'!$C$7:$C$12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-2</c:v>
                </c:pt>
                <c:pt idx="4">
                  <c:v>-5</c:v>
                </c:pt>
                <c:pt idx="5">
                  <c:v>-8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CE2-8BB0-564DF8C18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255183"/>
        <c:axId val="1170246447"/>
      </c:scatterChart>
      <c:valAx>
        <c:axId val="1170255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70246447"/>
        <c:crosses val="autoZero"/>
        <c:crossBetween val="midCat"/>
      </c:valAx>
      <c:valAx>
        <c:axId val="1170246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702551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'Funciones lineales'!$C$17:$C$19</c:f>
              <c:strCache>
                <c:ptCount val="3"/>
                <c:pt idx="0">
                  <c:v>f(x) = -5x+x</c:v>
                </c:pt>
                <c:pt idx="2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r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'Funciones lineales'!$B$20:$B$25</c:f>
              <c:numCache>
                <c:formatCode>General</c:formatCode>
                <c:ptCount val="6"/>
                <c:pt idx="0">
                  <c:v>0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3</c:v>
                </c:pt>
                <c:pt idx="5">
                  <c:v>5</c:v>
                </c:pt>
              </c:numCache>
            </c:numRef>
          </c:xVal>
          <c:yVal>
            <c:numRef>
              <c:f>'Funciones lineales'!$C$20:$C$25</c:f>
              <c:numCache>
                <c:formatCode>General</c:formatCode>
                <c:ptCount val="6"/>
                <c:pt idx="0">
                  <c:v>0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3</c:v>
                </c:pt>
                <c:pt idx="5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21-4BBC-BCAA-E7DD39AB0BC9}"/>
            </c:ext>
          </c:extLst>
        </c:ser>
        <c:dLbls>
          <c:dLblPos val="r"/>
          <c:showLegendKey val="0"/>
          <c:showVal val="1"/>
          <c:showCatName val="1"/>
          <c:showSerName val="0"/>
          <c:showPercent val="0"/>
          <c:showBubbleSize val="0"/>
        </c:dLbls>
        <c:axId val="1223887375"/>
        <c:axId val="1223874895"/>
      </c:scatterChart>
      <c:valAx>
        <c:axId val="122388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23874895"/>
        <c:crosses val="autoZero"/>
        <c:crossBetween val="midCat"/>
      </c:valAx>
      <c:valAx>
        <c:axId val="122387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238873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'Funciones lineales'!$N$4:$N$6</c:f>
              <c:strCache>
                <c:ptCount val="3"/>
                <c:pt idx="0">
                  <c:v>f(x) = x+2</c:v>
                </c:pt>
                <c:pt idx="2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r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'Funciones lineales'!$M$7:$M$12</c:f>
              <c:numCache>
                <c:formatCode>General</c:formatCode>
                <c:ptCount val="6"/>
                <c:pt idx="0">
                  <c:v>0</c:v>
                </c:pt>
                <c:pt idx="1">
                  <c:v>-5</c:v>
                </c:pt>
                <c:pt idx="2">
                  <c:v>3</c:v>
                </c:pt>
                <c:pt idx="3">
                  <c:v>-1</c:v>
                </c:pt>
                <c:pt idx="4">
                  <c:v>2</c:v>
                </c:pt>
                <c:pt idx="5">
                  <c:v>-6</c:v>
                </c:pt>
              </c:numCache>
            </c:numRef>
          </c:xVal>
          <c:yVal>
            <c:numRef>
              <c:f>'Funciones lineales'!$N$7:$N$12</c:f>
              <c:numCache>
                <c:formatCode>General</c:formatCode>
                <c:ptCount val="6"/>
                <c:pt idx="0">
                  <c:v>2</c:v>
                </c:pt>
                <c:pt idx="1">
                  <c:v>-3</c:v>
                </c:pt>
                <c:pt idx="2">
                  <c:v>5</c:v>
                </c:pt>
                <c:pt idx="3">
                  <c:v>1</c:v>
                </c:pt>
                <c:pt idx="4">
                  <c:v>4</c:v>
                </c:pt>
                <c:pt idx="5">
                  <c:v>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F9-419D-A77F-8A0ACC7ECB1C}"/>
            </c:ext>
          </c:extLst>
        </c:ser>
        <c:dLbls>
          <c:dLblPos val="r"/>
          <c:showLegendKey val="0"/>
          <c:showVal val="1"/>
          <c:showCatName val="1"/>
          <c:showSerName val="0"/>
          <c:showPercent val="0"/>
          <c:showBubbleSize val="0"/>
        </c:dLbls>
        <c:axId val="1171213567"/>
        <c:axId val="1171208991"/>
      </c:scatterChart>
      <c:valAx>
        <c:axId val="1171213567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71208991"/>
        <c:crosses val="autoZero"/>
        <c:crossBetween val="midCat"/>
      </c:valAx>
      <c:valAx>
        <c:axId val="1171208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71213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'Funciones lineales'!$C$30:$C$32</c:f>
              <c:strCache>
                <c:ptCount val="3"/>
                <c:pt idx="0">
                  <c:v>f(x) = 3x</c:v>
                </c:pt>
                <c:pt idx="2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r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'Funciones lineales'!$B$33:$B$38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-1</c:v>
                </c:pt>
                <c:pt idx="4">
                  <c:v>-2</c:v>
                </c:pt>
                <c:pt idx="5">
                  <c:v>-3</c:v>
                </c:pt>
              </c:numCache>
            </c:numRef>
          </c:xVal>
          <c:yVal>
            <c:numRef>
              <c:f>'Funciones lineales'!$C$33:$C$38</c:f>
              <c:numCache>
                <c:formatCode>General</c:formatCode>
                <c:ptCount val="6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-3</c:v>
                </c:pt>
                <c:pt idx="4">
                  <c:v>-6</c:v>
                </c:pt>
                <c:pt idx="5">
                  <c:v>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B9-41E6-97FA-02A3281A39DC}"/>
            </c:ext>
          </c:extLst>
        </c:ser>
        <c:dLbls>
          <c:dLblPos val="r"/>
          <c:showLegendKey val="0"/>
          <c:showVal val="1"/>
          <c:showCatName val="1"/>
          <c:showSerName val="0"/>
          <c:showPercent val="0"/>
          <c:showBubbleSize val="0"/>
        </c:dLbls>
        <c:axId val="1352864863"/>
        <c:axId val="1352883583"/>
      </c:scatterChart>
      <c:valAx>
        <c:axId val="1352864863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52883583"/>
        <c:crosses val="autoZero"/>
        <c:crossBetween val="midCat"/>
      </c:valAx>
      <c:valAx>
        <c:axId val="135288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528648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'Funciones lineales'!$C$43:$C$45</c:f>
              <c:strCache>
                <c:ptCount val="3"/>
                <c:pt idx="0">
                  <c:v>f(x) = -6x -3</c:v>
                </c:pt>
                <c:pt idx="2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'Funciones lineales'!$B$46:$B$51</c:f>
              <c:numCache>
                <c:formatCode>General</c:formatCode>
                <c:ptCount val="6"/>
                <c:pt idx="0">
                  <c:v>0</c:v>
                </c:pt>
                <c:pt idx="1">
                  <c:v>3</c:v>
                </c:pt>
                <c:pt idx="2">
                  <c:v>5</c:v>
                </c:pt>
                <c:pt idx="3">
                  <c:v>-1</c:v>
                </c:pt>
                <c:pt idx="4">
                  <c:v>-3</c:v>
                </c:pt>
                <c:pt idx="5">
                  <c:v>-4</c:v>
                </c:pt>
              </c:numCache>
            </c:numRef>
          </c:xVal>
          <c:yVal>
            <c:numRef>
              <c:f>'Funciones lineales'!$C$46:$C$51</c:f>
              <c:numCache>
                <c:formatCode>General</c:formatCode>
                <c:ptCount val="6"/>
                <c:pt idx="0">
                  <c:v>-3</c:v>
                </c:pt>
                <c:pt idx="1">
                  <c:v>-21</c:v>
                </c:pt>
                <c:pt idx="2">
                  <c:v>-33</c:v>
                </c:pt>
                <c:pt idx="3">
                  <c:v>3</c:v>
                </c:pt>
                <c:pt idx="4">
                  <c:v>15</c:v>
                </c:pt>
                <c:pt idx="5">
                  <c:v>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D6-4FEA-8C43-9684E719E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890031"/>
        <c:axId val="1169892527"/>
      </c:scatterChart>
      <c:valAx>
        <c:axId val="1169890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69892527"/>
        <c:crosses val="autoZero"/>
        <c:crossBetween val="midCat"/>
      </c:valAx>
      <c:valAx>
        <c:axId val="116989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69890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'Funciones lineales'!$N$43:$N$45</c:f>
              <c:strCache>
                <c:ptCount val="3"/>
                <c:pt idx="0">
                  <c:v>f(x) = x -3</c:v>
                </c:pt>
                <c:pt idx="2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r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'Funciones lineales'!$M$46:$M$51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-1</c:v>
                </c:pt>
                <c:pt idx="4">
                  <c:v>-2</c:v>
                </c:pt>
                <c:pt idx="5">
                  <c:v>-4</c:v>
                </c:pt>
              </c:numCache>
            </c:numRef>
          </c:xVal>
          <c:yVal>
            <c:numRef>
              <c:f>'Funciones lineales'!$N$46:$N$51</c:f>
              <c:numCache>
                <c:formatCode>General</c:formatCode>
                <c:ptCount val="6"/>
                <c:pt idx="0">
                  <c:v>-2</c:v>
                </c:pt>
                <c:pt idx="1">
                  <c:v>1</c:v>
                </c:pt>
                <c:pt idx="2">
                  <c:v>-1</c:v>
                </c:pt>
                <c:pt idx="3">
                  <c:v>-4</c:v>
                </c:pt>
                <c:pt idx="4">
                  <c:v>-5</c:v>
                </c:pt>
                <c:pt idx="5">
                  <c:v>-7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7A-4AA3-9FD2-C39AEE58FE84}"/>
            </c:ext>
          </c:extLst>
        </c:ser>
        <c:dLbls>
          <c:dLblPos val="r"/>
          <c:showLegendKey val="0"/>
          <c:showVal val="1"/>
          <c:showCatName val="1"/>
          <c:showSerName val="0"/>
          <c:showPercent val="0"/>
          <c:showBubbleSize val="0"/>
        </c:dLbls>
        <c:axId val="1171206079"/>
        <c:axId val="1171226879"/>
      </c:scatterChart>
      <c:valAx>
        <c:axId val="1171206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71226879"/>
        <c:crosses val="autoZero"/>
        <c:crossBetween val="midCat"/>
      </c:valAx>
      <c:valAx>
        <c:axId val="1171226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1712060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'Funciones lineales'!$N$30:$N$32</c:f>
              <c:strCache>
                <c:ptCount val="3"/>
                <c:pt idx="0">
                  <c:v>f(x) = -4x</c:v>
                </c:pt>
                <c:pt idx="2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'Funciones lineales'!$M$33:$M$38</c:f>
              <c:numCache>
                <c:formatCode>General</c:formatCode>
                <c:ptCount val="6"/>
                <c:pt idx="0">
                  <c:v>-1</c:v>
                </c:pt>
                <c:pt idx="1">
                  <c:v>1</c:v>
                </c:pt>
                <c:pt idx="2">
                  <c:v>5</c:v>
                </c:pt>
                <c:pt idx="3">
                  <c:v>-3</c:v>
                </c:pt>
                <c:pt idx="4">
                  <c:v>-4</c:v>
                </c:pt>
                <c:pt idx="5">
                  <c:v>6</c:v>
                </c:pt>
              </c:numCache>
            </c:numRef>
          </c:xVal>
          <c:yVal>
            <c:numRef>
              <c:f>'Funciones lineales'!$N$33:$N$38</c:f>
              <c:numCache>
                <c:formatCode>General</c:formatCode>
                <c:ptCount val="6"/>
                <c:pt idx="0">
                  <c:v>4</c:v>
                </c:pt>
                <c:pt idx="1">
                  <c:v>-4</c:v>
                </c:pt>
                <c:pt idx="2">
                  <c:v>-20</c:v>
                </c:pt>
                <c:pt idx="3">
                  <c:v>12</c:v>
                </c:pt>
                <c:pt idx="4">
                  <c:v>16</c:v>
                </c:pt>
                <c:pt idx="5">
                  <c:v>-24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FD-44D8-A948-34530B133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905631"/>
        <c:axId val="1352908959"/>
      </c:scatterChart>
      <c:valAx>
        <c:axId val="1352905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52908959"/>
        <c:crosses val="autoZero"/>
        <c:crossBetween val="midCat"/>
      </c:valAx>
      <c:valAx>
        <c:axId val="1352908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529056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COORDENADAS</a:t>
            </a:r>
            <a:r>
              <a:rPr lang="es-CO" baseline="0"/>
              <a:t> 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'La pendiente'!$D$16:$E$16</c:f>
              <c:numCache>
                <c:formatCode>General</c:formatCode>
                <c:ptCount val="2"/>
                <c:pt idx="0">
                  <c:v>-2.4</c:v>
                </c:pt>
                <c:pt idx="1">
                  <c:v>0.6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89-40E7-833F-BEA58B3A0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7173119"/>
        <c:axId val="1767167295"/>
      </c:scatterChart>
      <c:valAx>
        <c:axId val="1767173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67167295"/>
        <c:crosses val="autoZero"/>
        <c:crossBetween val="midCat"/>
      </c:valAx>
      <c:valAx>
        <c:axId val="1767167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671731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COODENADAS 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r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'La pendiente'!$D$17:$E$17</c:f>
              <c:numCache>
                <c:formatCode>General</c:formatCode>
                <c:ptCount val="2"/>
                <c:pt idx="0">
                  <c:v>4.4000000000000004</c:v>
                </c:pt>
                <c:pt idx="1">
                  <c:v>-1.3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9B-4130-973D-7C764EDD05CC}"/>
            </c:ext>
          </c:extLst>
        </c:ser>
        <c:dLbls>
          <c:dLblPos val="r"/>
          <c:showLegendKey val="0"/>
          <c:showVal val="1"/>
          <c:showCatName val="1"/>
          <c:showSerName val="0"/>
          <c:showPercent val="0"/>
          <c:showBubbleSize val="0"/>
        </c:dLbls>
        <c:axId val="1618612831"/>
        <c:axId val="1618614079"/>
      </c:scatterChart>
      <c:valAx>
        <c:axId val="16186128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18614079"/>
        <c:crosses val="autoZero"/>
        <c:crossBetween val="midCat"/>
      </c:valAx>
      <c:valAx>
        <c:axId val="1618614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6186128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COORDENADAS  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'La pendiente'!$D$21:$E$21</c:f>
              <c:numCache>
                <c:formatCode>General</c:formatCode>
                <c:ptCount val="2"/>
                <c:pt idx="0">
                  <c:v>-5.7</c:v>
                </c:pt>
                <c:pt idx="1">
                  <c:v>8.6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FD-4F84-BB23-2A508EFC5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156383"/>
        <c:axId val="1787160127"/>
      </c:scatterChart>
      <c:valAx>
        <c:axId val="1787156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87160127"/>
        <c:crosses val="autoZero"/>
        <c:crossBetween val="midCat"/>
      </c:valAx>
      <c:valAx>
        <c:axId val="178716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871563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coordenas 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</c:trendlineLbl>
          </c:trendline>
          <c:yVal>
            <c:numRef>
              <c:f>'La pendiente'!$D$23:$E$23</c:f>
              <c:numCache>
                <c:formatCode>General</c:formatCode>
                <c:ptCount val="2"/>
                <c:pt idx="0">
                  <c:v>-7.4</c:v>
                </c:pt>
                <c:pt idx="1">
                  <c:v>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7F-4D47-8BF0-79E1CD72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5151199"/>
        <c:axId val="1785141215"/>
      </c:scatterChart>
      <c:valAx>
        <c:axId val="1785151199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85141215"/>
        <c:crosses val="autoZero"/>
        <c:crossBetween val="midCat"/>
      </c:valAx>
      <c:valAx>
        <c:axId val="178514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851511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COORDENADAS</a:t>
            </a:r>
            <a:r>
              <a:rPr lang="es-CO" baseline="0"/>
              <a:t> E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</c:trendlineLbl>
          </c:trendline>
          <c:yVal>
            <c:numRef>
              <c:f>'La pendiente'!$D$20:$E$20</c:f>
              <c:numCache>
                <c:formatCode>@</c:formatCode>
                <c:ptCount val="2"/>
                <c:pt idx="0" formatCode="General">
                  <c:v>1.7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7D-43B4-B0E7-94CC74ACB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2683375"/>
        <c:axId val="1782694191"/>
      </c:scatterChart>
      <c:valAx>
        <c:axId val="1782683375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82694191"/>
        <c:crosses val="autoZero"/>
        <c:crossBetween val="midCat"/>
      </c:valAx>
      <c:valAx>
        <c:axId val="178269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826833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584974</xdr:colOff>
      <xdr:row>5</xdr:row>
      <xdr:rowOff>136744</xdr:rowOff>
    </xdr:from>
    <xdr:to>
      <xdr:col>20</xdr:col>
      <xdr:colOff>328279</xdr:colOff>
      <xdr:row>7</xdr:row>
      <xdr:rowOff>199507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D9F0C636-37F6-4606-BA52-FF0BB974F11E}"/>
            </a:ext>
          </a:extLst>
        </xdr:cNvPr>
        <xdr:cNvSpPr/>
      </xdr:nvSpPr>
      <xdr:spPr>
        <a:xfrm>
          <a:off x="12883921" y="1089244"/>
          <a:ext cx="2049358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ES" sz="2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7</xdr:col>
      <xdr:colOff>497803</xdr:colOff>
      <xdr:row>0</xdr:row>
      <xdr:rowOff>139391</xdr:rowOff>
    </xdr:from>
    <xdr:to>
      <xdr:col>9</xdr:col>
      <xdr:colOff>500508</xdr:colOff>
      <xdr:row>3</xdr:row>
      <xdr:rowOff>90266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17795BC-D053-4ABA-A965-6A9425C7722D}"/>
            </a:ext>
          </a:extLst>
        </xdr:cNvPr>
        <xdr:cNvSpPr/>
      </xdr:nvSpPr>
      <xdr:spPr>
        <a:xfrm>
          <a:off x="5860792" y="139391"/>
          <a:ext cx="1534988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ES" sz="2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13</xdr:col>
      <xdr:colOff>366840</xdr:colOff>
      <xdr:row>0</xdr:row>
      <xdr:rowOff>139391</xdr:rowOff>
    </xdr:from>
    <xdr:to>
      <xdr:col>19</xdr:col>
      <xdr:colOff>331303</xdr:colOff>
      <xdr:row>3</xdr:row>
      <xdr:rowOff>90266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04801EF1-40CC-41DE-BE3E-28C6AC22D11C}"/>
            </a:ext>
          </a:extLst>
        </xdr:cNvPr>
        <xdr:cNvSpPr/>
      </xdr:nvSpPr>
      <xdr:spPr>
        <a:xfrm flipH="1">
          <a:off x="10326677" y="139391"/>
          <a:ext cx="4561311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ES" sz="2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79677</xdr:colOff>
      <xdr:row>53</xdr:row>
      <xdr:rowOff>0</xdr:rowOff>
    </xdr:from>
    <xdr:to>
      <xdr:col>11</xdr:col>
      <xdr:colOff>305053</xdr:colOff>
      <xdr:row>55</xdr:row>
      <xdr:rowOff>139889</xdr:rowOff>
    </xdr:to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33C3D4D7-8456-4B26-A940-FF98D8432C9B}"/>
            </a:ext>
          </a:extLst>
        </xdr:cNvPr>
        <xdr:cNvSpPr/>
      </xdr:nvSpPr>
      <xdr:spPr>
        <a:xfrm>
          <a:off x="6893715" y="10697308"/>
          <a:ext cx="1739607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ES" sz="2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0</xdr:col>
      <xdr:colOff>0</xdr:colOff>
      <xdr:row>5</xdr:row>
      <xdr:rowOff>68036</xdr:rowOff>
    </xdr:from>
    <xdr:to>
      <xdr:col>2</xdr:col>
      <xdr:colOff>145225</xdr:colOff>
      <xdr:row>7</xdr:row>
      <xdr:rowOff>139889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4A5F4320-9F15-4D00-A252-38CDE92FBFAB}"/>
            </a:ext>
          </a:extLst>
        </xdr:cNvPr>
        <xdr:cNvSpPr/>
      </xdr:nvSpPr>
      <xdr:spPr>
        <a:xfrm>
          <a:off x="0" y="1088572"/>
          <a:ext cx="1642011" cy="54810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ES" sz="2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19</xdr:col>
      <xdr:colOff>748791</xdr:colOff>
      <xdr:row>53</xdr:row>
      <xdr:rowOff>0</xdr:rowOff>
    </xdr:from>
    <xdr:to>
      <xdr:col>22</xdr:col>
      <xdr:colOff>229087</xdr:colOff>
      <xdr:row>55</xdr:row>
      <xdr:rowOff>139889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7DF6075A-9A96-4A62-A78E-414BDC98E1D8}"/>
            </a:ext>
          </a:extLst>
        </xdr:cNvPr>
        <xdr:cNvSpPr/>
      </xdr:nvSpPr>
      <xdr:spPr>
        <a:xfrm>
          <a:off x="15133983" y="10697308"/>
          <a:ext cx="1751642" cy="53065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ES" sz="28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724144</xdr:colOff>
      <xdr:row>0</xdr:row>
      <xdr:rowOff>93785</xdr:rowOff>
    </xdr:from>
    <xdr:to>
      <xdr:col>9</xdr:col>
      <xdr:colOff>753452</xdr:colOff>
      <xdr:row>12</xdr:row>
      <xdr:rowOff>150447</xdr:rowOff>
    </xdr:to>
    <xdr:graphicFrame macro="">
      <xdr:nvGraphicFramePr>
        <xdr:cNvPr id="39" name="Gráfico 38">
          <a:extLst>
            <a:ext uri="{FF2B5EF4-FFF2-40B4-BE49-F238E27FC236}">
              <a16:creationId xmlns:a16="http://schemas.microsoft.com/office/drawing/2014/main" id="{6AFAB689-AD94-4A12-BCBF-0E1A925C49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724144</xdr:colOff>
      <xdr:row>15</xdr:row>
      <xdr:rowOff>118208</xdr:rowOff>
    </xdr:from>
    <xdr:to>
      <xdr:col>9</xdr:col>
      <xdr:colOff>753452</xdr:colOff>
      <xdr:row>27</xdr:row>
      <xdr:rowOff>174869</xdr:rowOff>
    </xdr:to>
    <xdr:graphicFrame macro="">
      <xdr:nvGraphicFramePr>
        <xdr:cNvPr id="40" name="Gráfico 39">
          <a:extLst>
            <a:ext uri="{FF2B5EF4-FFF2-40B4-BE49-F238E27FC236}">
              <a16:creationId xmlns:a16="http://schemas.microsoft.com/office/drawing/2014/main" id="{AE93668C-4A65-4A92-B9C5-34F892A184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345586</xdr:colOff>
      <xdr:row>2</xdr:row>
      <xdr:rowOff>105996</xdr:rowOff>
    </xdr:from>
    <xdr:to>
      <xdr:col>20</xdr:col>
      <xdr:colOff>374893</xdr:colOff>
      <xdr:row>14</xdr:row>
      <xdr:rowOff>162657</xdr:rowOff>
    </xdr:to>
    <xdr:graphicFrame macro="">
      <xdr:nvGraphicFramePr>
        <xdr:cNvPr id="41" name="Gráfico 40">
          <a:extLst>
            <a:ext uri="{FF2B5EF4-FFF2-40B4-BE49-F238E27FC236}">
              <a16:creationId xmlns:a16="http://schemas.microsoft.com/office/drawing/2014/main" id="{635742CE-46DA-43F8-ADBC-4E6A47B474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577606</xdr:colOff>
      <xdr:row>28</xdr:row>
      <xdr:rowOff>57150</xdr:rowOff>
    </xdr:from>
    <xdr:to>
      <xdr:col>9</xdr:col>
      <xdr:colOff>606914</xdr:colOff>
      <xdr:row>40</xdr:row>
      <xdr:rowOff>113811</xdr:rowOff>
    </xdr:to>
    <xdr:graphicFrame macro="">
      <xdr:nvGraphicFramePr>
        <xdr:cNvPr id="42" name="Gráfico 41">
          <a:extLst>
            <a:ext uri="{FF2B5EF4-FFF2-40B4-BE49-F238E27FC236}">
              <a16:creationId xmlns:a16="http://schemas.microsoft.com/office/drawing/2014/main" id="{99D4B280-B6F9-4CD7-9CD5-1E49DC849D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626452</xdr:colOff>
      <xdr:row>42</xdr:row>
      <xdr:rowOff>105996</xdr:rowOff>
    </xdr:from>
    <xdr:to>
      <xdr:col>9</xdr:col>
      <xdr:colOff>655760</xdr:colOff>
      <xdr:row>56</xdr:row>
      <xdr:rowOff>113811</xdr:rowOff>
    </xdr:to>
    <xdr:graphicFrame macro="">
      <xdr:nvGraphicFramePr>
        <xdr:cNvPr id="43" name="Gráfico 42">
          <a:extLst>
            <a:ext uri="{FF2B5EF4-FFF2-40B4-BE49-F238E27FC236}">
              <a16:creationId xmlns:a16="http://schemas.microsoft.com/office/drawing/2014/main" id="{D5F3DCB4-A43D-475F-91E4-449740138A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406645</xdr:colOff>
      <xdr:row>40</xdr:row>
      <xdr:rowOff>69361</xdr:rowOff>
    </xdr:from>
    <xdr:to>
      <xdr:col>20</xdr:col>
      <xdr:colOff>435952</xdr:colOff>
      <xdr:row>54</xdr:row>
      <xdr:rowOff>77177</xdr:rowOff>
    </xdr:to>
    <xdr:graphicFrame macro="">
      <xdr:nvGraphicFramePr>
        <xdr:cNvPr id="44" name="Gráfico 43">
          <a:extLst>
            <a:ext uri="{FF2B5EF4-FFF2-40B4-BE49-F238E27FC236}">
              <a16:creationId xmlns:a16="http://schemas.microsoft.com/office/drawing/2014/main" id="{CEE2CD5E-0AE9-40D9-A0EE-4173B0AAD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394433</xdr:colOff>
      <xdr:row>23</xdr:row>
      <xdr:rowOff>215900</xdr:rowOff>
    </xdr:from>
    <xdr:to>
      <xdr:col>20</xdr:col>
      <xdr:colOff>423740</xdr:colOff>
      <xdr:row>36</xdr:row>
      <xdr:rowOff>77177</xdr:rowOff>
    </xdr:to>
    <xdr:graphicFrame macro="">
      <xdr:nvGraphicFramePr>
        <xdr:cNvPr id="45" name="Gráfico 44">
          <a:extLst>
            <a:ext uri="{FF2B5EF4-FFF2-40B4-BE49-F238E27FC236}">
              <a16:creationId xmlns:a16="http://schemas.microsoft.com/office/drawing/2014/main" id="{DCAC563F-3BA5-4ACE-B416-4FE9201B08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726908</xdr:colOff>
      <xdr:row>25</xdr:row>
      <xdr:rowOff>114299</xdr:rowOff>
    </xdr:from>
    <xdr:to>
      <xdr:col>8</xdr:col>
      <xdr:colOff>155408</xdr:colOff>
      <xdr:row>40</xdr:row>
      <xdr:rowOff>21472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EE19386-16A9-E900-B515-AA0D665434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741112</xdr:colOff>
      <xdr:row>25</xdr:row>
      <xdr:rowOff>107031</xdr:rowOff>
    </xdr:from>
    <xdr:to>
      <xdr:col>15</xdr:col>
      <xdr:colOff>741112</xdr:colOff>
      <xdr:row>39</xdr:row>
      <xdr:rowOff>173706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3B96B74-70C4-CA79-E71D-859D4E8D37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744362</xdr:colOff>
      <xdr:row>42</xdr:row>
      <xdr:rowOff>79492</xdr:rowOff>
    </xdr:from>
    <xdr:to>
      <xdr:col>8</xdr:col>
      <xdr:colOff>195953</xdr:colOff>
      <xdr:row>56</xdr:row>
      <xdr:rowOff>133469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7BA3823E-CB52-EFAE-9E6C-0BF580C001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35817</xdr:colOff>
      <xdr:row>42</xdr:row>
      <xdr:rowOff>30332</xdr:rowOff>
    </xdr:from>
    <xdr:to>
      <xdr:col>16</xdr:col>
      <xdr:colOff>78948</xdr:colOff>
      <xdr:row>55</xdr:row>
      <xdr:rowOff>184845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36FF1B4-6537-363F-EF31-865D77BBF9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546108</xdr:colOff>
      <xdr:row>25</xdr:row>
      <xdr:rowOff>45756</xdr:rowOff>
    </xdr:from>
    <xdr:to>
      <xdr:col>22</xdr:col>
      <xdr:colOff>534562</xdr:colOff>
      <xdr:row>39</xdr:row>
      <xdr:rowOff>123475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D90BF86-8ECD-B83C-8C13-730E5FF2E7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F41FD-5B40-4759-B8C9-0BF4EAEA33DF}">
  <dimension ref="B3:P58"/>
  <sheetViews>
    <sheetView showGridLines="0" zoomScale="78" zoomScaleNormal="78" workbookViewId="0">
      <selection activeCell="S56" sqref="S56"/>
    </sheetView>
  </sheetViews>
  <sheetFormatPr baseColWidth="10" defaultRowHeight="15" x14ac:dyDescent="0.25"/>
  <sheetData>
    <row r="3" spans="2:14" ht="15.75" thickBot="1" x14ac:dyDescent="0.3"/>
    <row r="4" spans="2:14" x14ac:dyDescent="0.25">
      <c r="B4" s="49" t="s">
        <v>0</v>
      </c>
      <c r="C4" s="50"/>
      <c r="M4" s="53" t="s">
        <v>7</v>
      </c>
      <c r="N4" s="54"/>
    </row>
    <row r="5" spans="2:14" ht="15.75" thickBot="1" x14ac:dyDescent="0.3">
      <c r="B5" s="51"/>
      <c r="C5" s="52"/>
      <c r="M5" s="55"/>
      <c r="N5" s="56"/>
    </row>
    <row r="6" spans="2:14" ht="19.5" thickBot="1" x14ac:dyDescent="0.35">
      <c r="B6" s="3" t="s">
        <v>1</v>
      </c>
      <c r="C6" s="3" t="s">
        <v>2</v>
      </c>
      <c r="M6" s="21" t="s">
        <v>4</v>
      </c>
      <c r="N6" s="22" t="s">
        <v>2</v>
      </c>
    </row>
    <row r="7" spans="2:14" ht="18.75" x14ac:dyDescent="0.3">
      <c r="B7" s="4">
        <v>0</v>
      </c>
      <c r="C7" s="4">
        <f>3*(B7)+1</f>
        <v>1</v>
      </c>
      <c r="M7" s="23">
        <v>0</v>
      </c>
      <c r="N7" s="24">
        <f>M7+2</f>
        <v>2</v>
      </c>
    </row>
    <row r="8" spans="2:14" ht="18.75" x14ac:dyDescent="0.3">
      <c r="B8" s="4">
        <v>1</v>
      </c>
      <c r="C8" s="4">
        <f t="shared" ref="C8:C12" si="0">3*(B8)+1</f>
        <v>4</v>
      </c>
      <c r="M8" s="25">
        <v>-5</v>
      </c>
      <c r="N8" s="24">
        <f t="shared" ref="N8:N12" si="1">M8+2</f>
        <v>-3</v>
      </c>
    </row>
    <row r="9" spans="2:14" ht="18.75" x14ac:dyDescent="0.3">
      <c r="B9" s="4">
        <v>2</v>
      </c>
      <c r="C9" s="4">
        <f t="shared" si="0"/>
        <v>7</v>
      </c>
      <c r="M9" s="25">
        <v>3</v>
      </c>
      <c r="N9" s="24">
        <f t="shared" si="1"/>
        <v>5</v>
      </c>
    </row>
    <row r="10" spans="2:14" ht="18.75" x14ac:dyDescent="0.3">
      <c r="B10" s="4">
        <v>-1</v>
      </c>
      <c r="C10" s="4">
        <f t="shared" si="0"/>
        <v>-2</v>
      </c>
      <c r="M10" s="25">
        <v>-1</v>
      </c>
      <c r="N10" s="24">
        <f t="shared" si="1"/>
        <v>1</v>
      </c>
    </row>
    <row r="11" spans="2:14" ht="18.75" x14ac:dyDescent="0.3">
      <c r="B11" s="4">
        <v>-2</v>
      </c>
      <c r="C11" s="4">
        <f t="shared" si="0"/>
        <v>-5</v>
      </c>
      <c r="M11" s="25">
        <v>2</v>
      </c>
      <c r="N11" s="24">
        <f t="shared" si="1"/>
        <v>4</v>
      </c>
    </row>
    <row r="12" spans="2:14" ht="19.5" thickBot="1" x14ac:dyDescent="0.35">
      <c r="B12" s="5">
        <v>-3</v>
      </c>
      <c r="C12" s="4">
        <f t="shared" si="0"/>
        <v>-8</v>
      </c>
      <c r="M12" s="26">
        <v>-6</v>
      </c>
      <c r="N12" s="24">
        <f t="shared" si="1"/>
        <v>-4</v>
      </c>
    </row>
    <row r="13" spans="2:14" x14ac:dyDescent="0.25">
      <c r="B13" s="1"/>
    </row>
    <row r="14" spans="2:14" x14ac:dyDescent="0.25">
      <c r="B14" s="1"/>
      <c r="E14" t="s">
        <v>42</v>
      </c>
    </row>
    <row r="15" spans="2:14" x14ac:dyDescent="0.25">
      <c r="B15" s="1"/>
    </row>
    <row r="16" spans="2:14" ht="15.75" thickBot="1" x14ac:dyDescent="0.3">
      <c r="B16" s="1"/>
    </row>
    <row r="17" spans="2:16" x14ac:dyDescent="0.25">
      <c r="B17" s="53" t="s">
        <v>3</v>
      </c>
      <c r="C17" s="54"/>
      <c r="M17" s="57" t="s">
        <v>8</v>
      </c>
      <c r="N17" s="58"/>
      <c r="P17" t="s">
        <v>43</v>
      </c>
    </row>
    <row r="18" spans="2:16" ht="15.75" thickBot="1" x14ac:dyDescent="0.3">
      <c r="B18" s="55"/>
      <c r="C18" s="56"/>
      <c r="M18" s="59"/>
      <c r="N18" s="60"/>
    </row>
    <row r="19" spans="2:16" ht="19.5" thickBot="1" x14ac:dyDescent="0.35">
      <c r="B19" s="21" t="s">
        <v>4</v>
      </c>
      <c r="C19" s="22" t="s">
        <v>2</v>
      </c>
      <c r="D19" s="2"/>
      <c r="E19" s="2"/>
      <c r="F19" s="2"/>
      <c r="G19" s="2"/>
      <c r="H19" s="2"/>
      <c r="I19" s="2"/>
      <c r="J19" s="2"/>
      <c r="K19" s="2"/>
      <c r="L19" s="2"/>
      <c r="M19" s="21" t="s">
        <v>4</v>
      </c>
      <c r="N19" s="22" t="s">
        <v>2</v>
      </c>
      <c r="O19" s="2"/>
    </row>
    <row r="20" spans="2:16" ht="18.75" x14ac:dyDescent="0.3">
      <c r="B20" s="23">
        <v>0</v>
      </c>
      <c r="C20" s="28">
        <f>-5*(Q24)+B20</f>
        <v>0</v>
      </c>
      <c r="D20" s="2"/>
      <c r="E20" s="2"/>
      <c r="F20" s="2"/>
      <c r="G20" s="2"/>
      <c r="H20" s="2"/>
      <c r="I20" s="2"/>
      <c r="J20" s="2"/>
      <c r="K20" s="2"/>
      <c r="L20" s="2"/>
      <c r="M20" s="23">
        <v>5</v>
      </c>
      <c r="N20" s="24"/>
      <c r="O20" s="2"/>
    </row>
    <row r="21" spans="2:16" ht="18.75" x14ac:dyDescent="0.3">
      <c r="B21" s="25">
        <v>-3</v>
      </c>
      <c r="C21" s="28">
        <f t="shared" ref="C21:C25" si="2">-5*(Q25)+B21</f>
        <v>-3</v>
      </c>
      <c r="D21" s="2"/>
      <c r="E21" s="2"/>
      <c r="F21" s="2"/>
      <c r="G21" s="2"/>
      <c r="H21" s="2"/>
      <c r="I21" s="2"/>
      <c r="J21" s="2"/>
      <c r="K21" s="2"/>
      <c r="L21" s="2"/>
      <c r="M21" s="25">
        <v>4</v>
      </c>
      <c r="N21" s="6"/>
      <c r="O21" s="2"/>
      <c r="P21" t="s">
        <v>32</v>
      </c>
    </row>
    <row r="22" spans="2:16" ht="18.75" x14ac:dyDescent="0.3">
      <c r="B22" s="25">
        <v>-2</v>
      </c>
      <c r="C22" s="28">
        <f t="shared" si="2"/>
        <v>-2</v>
      </c>
      <c r="D22" s="2"/>
      <c r="E22" s="2"/>
      <c r="F22" s="2"/>
      <c r="G22" s="2"/>
      <c r="H22" s="2"/>
      <c r="I22" s="2"/>
      <c r="J22" s="2"/>
      <c r="K22" s="2"/>
      <c r="L22" s="2"/>
      <c r="M22" s="25">
        <v>1</v>
      </c>
      <c r="N22" s="6"/>
      <c r="O22" s="2"/>
    </row>
    <row r="23" spans="2:16" ht="18.75" x14ac:dyDescent="0.3">
      <c r="B23" s="25">
        <v>-1</v>
      </c>
      <c r="C23" s="28">
        <f t="shared" si="2"/>
        <v>-1</v>
      </c>
      <c r="D23" s="2"/>
      <c r="E23" s="2"/>
      <c r="F23" s="2"/>
      <c r="G23" s="2"/>
      <c r="H23" s="2"/>
      <c r="I23" s="2"/>
      <c r="J23" s="2"/>
      <c r="K23" s="2"/>
      <c r="L23" s="2"/>
      <c r="M23" s="25">
        <v>0</v>
      </c>
      <c r="N23" s="6"/>
      <c r="O23" s="2"/>
    </row>
    <row r="24" spans="2:16" ht="18.75" x14ac:dyDescent="0.3">
      <c r="B24" s="25">
        <v>3</v>
      </c>
      <c r="C24" s="28">
        <f t="shared" si="2"/>
        <v>3</v>
      </c>
      <c r="D24" s="2"/>
      <c r="E24" s="2"/>
      <c r="F24" s="2"/>
      <c r="G24" s="2"/>
      <c r="H24" s="2"/>
      <c r="I24" s="2"/>
      <c r="J24" s="2"/>
      <c r="K24" s="2"/>
      <c r="L24" s="2"/>
      <c r="M24" s="25">
        <v>-2</v>
      </c>
      <c r="N24" s="6"/>
      <c r="O24" s="2"/>
    </row>
    <row r="25" spans="2:16" ht="19.5" thickBot="1" x14ac:dyDescent="0.35">
      <c r="B25" s="26">
        <v>5</v>
      </c>
      <c r="C25" s="28">
        <f t="shared" si="2"/>
        <v>5</v>
      </c>
      <c r="D25" s="2"/>
      <c r="E25" s="2"/>
      <c r="F25" s="2"/>
      <c r="G25" s="2"/>
      <c r="H25" s="2"/>
      <c r="I25" s="2"/>
      <c r="J25" s="2"/>
      <c r="K25" s="2"/>
      <c r="L25" s="2"/>
      <c r="M25" s="26">
        <v>-1</v>
      </c>
      <c r="N25" s="7"/>
      <c r="O25" s="2"/>
    </row>
    <row r="29" spans="2:16" ht="15.75" thickBot="1" x14ac:dyDescent="0.3"/>
    <row r="30" spans="2:16" x14ac:dyDescent="0.25">
      <c r="B30" s="53" t="s">
        <v>5</v>
      </c>
      <c r="C30" s="54"/>
      <c r="M30" s="53" t="s">
        <v>9</v>
      </c>
      <c r="N30" s="54"/>
    </row>
    <row r="31" spans="2:16" ht="15.75" thickBot="1" x14ac:dyDescent="0.3">
      <c r="B31" s="55"/>
      <c r="C31" s="56"/>
      <c r="M31" s="55"/>
      <c r="N31" s="56"/>
    </row>
    <row r="32" spans="2:16" ht="19.5" thickBot="1" x14ac:dyDescent="0.35">
      <c r="B32" s="21" t="s">
        <v>4</v>
      </c>
      <c r="C32" s="22" t="s">
        <v>2</v>
      </c>
      <c r="D32" s="2"/>
      <c r="E32" s="2"/>
      <c r="F32" s="2"/>
      <c r="G32" s="2"/>
      <c r="H32" s="2"/>
      <c r="I32" s="2"/>
      <c r="J32" s="2"/>
      <c r="K32" s="2"/>
      <c r="L32" s="2"/>
      <c r="M32" s="21" t="s">
        <v>4</v>
      </c>
      <c r="N32" s="22" t="s">
        <v>2</v>
      </c>
      <c r="O32" s="2"/>
    </row>
    <row r="33" spans="2:16" ht="18.75" x14ac:dyDescent="0.3">
      <c r="B33" s="27">
        <v>1</v>
      </c>
      <c r="C33" s="24">
        <f>3*(B33)</f>
        <v>3</v>
      </c>
      <c r="D33" s="2"/>
      <c r="E33" s="2"/>
      <c r="F33" s="2"/>
      <c r="G33" s="2"/>
      <c r="H33" s="2"/>
      <c r="I33" s="2"/>
      <c r="J33" s="2"/>
      <c r="K33" s="2"/>
      <c r="L33" s="2"/>
      <c r="M33" s="23">
        <v>-1</v>
      </c>
      <c r="N33" s="24">
        <f>-4*(M33)</f>
        <v>4</v>
      </c>
      <c r="O33" s="2"/>
    </row>
    <row r="34" spans="2:16" ht="18.75" x14ac:dyDescent="0.3">
      <c r="B34" s="28">
        <v>2</v>
      </c>
      <c r="C34" s="24">
        <f t="shared" ref="C34:C38" si="3">3*(B34)</f>
        <v>6</v>
      </c>
      <c r="D34" s="2"/>
      <c r="E34" s="2"/>
      <c r="F34" s="2"/>
      <c r="G34" s="2"/>
      <c r="H34" s="2"/>
      <c r="I34" s="2"/>
      <c r="J34" s="2"/>
      <c r="K34" s="2"/>
      <c r="L34" s="2"/>
      <c r="M34" s="25">
        <v>1</v>
      </c>
      <c r="N34" s="24">
        <f t="shared" ref="N34:N38" si="4">-4*(M34)</f>
        <v>-4</v>
      </c>
      <c r="O34" s="2"/>
    </row>
    <row r="35" spans="2:16" ht="18.75" x14ac:dyDescent="0.3">
      <c r="B35" s="28">
        <v>3</v>
      </c>
      <c r="C35" s="24">
        <f t="shared" si="3"/>
        <v>9</v>
      </c>
      <c r="D35" s="2"/>
      <c r="E35" s="2"/>
      <c r="F35" s="2"/>
      <c r="G35" s="2"/>
      <c r="H35" s="2"/>
      <c r="I35" s="2"/>
      <c r="J35" s="2"/>
      <c r="K35" s="2"/>
      <c r="L35" s="2"/>
      <c r="M35" s="25">
        <v>5</v>
      </c>
      <c r="N35" s="24">
        <f t="shared" si="4"/>
        <v>-20</v>
      </c>
      <c r="O35" s="2"/>
    </row>
    <row r="36" spans="2:16" ht="18.75" x14ac:dyDescent="0.3">
      <c r="B36" s="4">
        <v>-1</v>
      </c>
      <c r="C36" s="24">
        <f t="shared" si="3"/>
        <v>-3</v>
      </c>
      <c r="D36" s="2"/>
      <c r="E36" s="2"/>
      <c r="F36" s="2"/>
      <c r="G36" s="2"/>
      <c r="H36" s="2"/>
      <c r="I36" s="2"/>
      <c r="J36" s="2"/>
      <c r="K36" s="2"/>
      <c r="L36" s="2"/>
      <c r="M36" s="25">
        <v>-3</v>
      </c>
      <c r="N36" s="24">
        <f t="shared" si="4"/>
        <v>12</v>
      </c>
      <c r="O36" s="2"/>
    </row>
    <row r="37" spans="2:16" ht="18.75" x14ac:dyDescent="0.3">
      <c r="B37" s="4">
        <v>-2</v>
      </c>
      <c r="C37" s="24">
        <f t="shared" si="3"/>
        <v>-6</v>
      </c>
      <c r="D37" s="2"/>
      <c r="E37" s="2"/>
      <c r="F37" s="2"/>
      <c r="G37" s="2"/>
      <c r="H37" s="2"/>
      <c r="I37" s="2"/>
      <c r="J37" s="2"/>
      <c r="K37" s="2"/>
      <c r="L37" s="2"/>
      <c r="M37" s="25">
        <v>-4</v>
      </c>
      <c r="N37" s="24">
        <f t="shared" si="4"/>
        <v>16</v>
      </c>
      <c r="O37" s="2"/>
    </row>
    <row r="38" spans="2:16" ht="19.5" thickBot="1" x14ac:dyDescent="0.35">
      <c r="B38" s="5">
        <v>-3</v>
      </c>
      <c r="C38" s="24">
        <f t="shared" si="3"/>
        <v>-9</v>
      </c>
      <c r="D38" s="2"/>
      <c r="E38" s="2"/>
      <c r="F38" s="2"/>
      <c r="G38" s="2"/>
      <c r="H38" s="2"/>
      <c r="I38" s="2"/>
      <c r="J38" s="2"/>
      <c r="K38" s="2"/>
      <c r="L38" s="2"/>
      <c r="M38" s="26">
        <v>6</v>
      </c>
      <c r="N38" s="24">
        <f t="shared" si="4"/>
        <v>-24</v>
      </c>
      <c r="O38" s="2"/>
      <c r="P38" t="s">
        <v>41</v>
      </c>
    </row>
    <row r="42" spans="2:16" ht="15.75" thickBot="1" x14ac:dyDescent="0.3">
      <c r="E42" t="s">
        <v>41</v>
      </c>
    </row>
    <row r="43" spans="2:16" x14ac:dyDescent="0.25">
      <c r="B43" s="53" t="s">
        <v>6</v>
      </c>
      <c r="C43" s="54"/>
      <c r="M43" s="53" t="s">
        <v>10</v>
      </c>
      <c r="N43" s="54"/>
    </row>
    <row r="44" spans="2:16" ht="15.75" thickBot="1" x14ac:dyDescent="0.3">
      <c r="B44" s="55"/>
      <c r="C44" s="56"/>
      <c r="M44" s="55"/>
      <c r="N44" s="56"/>
    </row>
    <row r="45" spans="2:16" ht="15.75" thickBot="1" x14ac:dyDescent="0.3">
      <c r="B45" s="11" t="s">
        <v>4</v>
      </c>
      <c r="C45" s="16" t="s">
        <v>2</v>
      </c>
      <c r="M45" s="11" t="s">
        <v>4</v>
      </c>
      <c r="N45" s="16" t="s">
        <v>2</v>
      </c>
    </row>
    <row r="46" spans="2:16" x14ac:dyDescent="0.25">
      <c r="B46" s="12">
        <v>0</v>
      </c>
      <c r="C46" s="17">
        <f>-6*(B46)-3</f>
        <v>-3</v>
      </c>
      <c r="M46" s="12">
        <v>1</v>
      </c>
      <c r="N46" s="17">
        <f>M46-3</f>
        <v>-2</v>
      </c>
    </row>
    <row r="47" spans="2:16" x14ac:dyDescent="0.25">
      <c r="B47" s="13">
        <v>3</v>
      </c>
      <c r="C47" s="17">
        <f t="shared" ref="C47:C51" si="5">-6*(B47)-3</f>
        <v>-21</v>
      </c>
      <c r="M47" s="13">
        <v>4</v>
      </c>
      <c r="N47" s="17">
        <f t="shared" ref="N47:N51" si="6">M47-3</f>
        <v>1</v>
      </c>
    </row>
    <row r="48" spans="2:16" x14ac:dyDescent="0.25">
      <c r="B48" s="13">
        <v>5</v>
      </c>
      <c r="C48" s="17">
        <f t="shared" si="5"/>
        <v>-33</v>
      </c>
      <c r="M48" s="13">
        <v>2</v>
      </c>
      <c r="N48" s="17">
        <f t="shared" si="6"/>
        <v>-1</v>
      </c>
    </row>
    <row r="49" spans="2:16" x14ac:dyDescent="0.25">
      <c r="B49" s="13">
        <v>-1</v>
      </c>
      <c r="C49" s="17">
        <f t="shared" si="5"/>
        <v>3</v>
      </c>
      <c r="M49" s="13">
        <v>-1</v>
      </c>
      <c r="N49" s="17">
        <f t="shared" si="6"/>
        <v>-4</v>
      </c>
    </row>
    <row r="50" spans="2:16" x14ac:dyDescent="0.25">
      <c r="B50" s="13">
        <v>-3</v>
      </c>
      <c r="C50" s="17">
        <f t="shared" si="5"/>
        <v>15</v>
      </c>
      <c r="M50" s="13">
        <v>-2</v>
      </c>
      <c r="N50" s="17">
        <f t="shared" si="6"/>
        <v>-5</v>
      </c>
    </row>
    <row r="51" spans="2:16" ht="15.75" thickBot="1" x14ac:dyDescent="0.3">
      <c r="B51" s="20">
        <v>-4</v>
      </c>
      <c r="C51" s="17">
        <f t="shared" si="5"/>
        <v>21</v>
      </c>
      <c r="M51" s="20">
        <v>-4</v>
      </c>
      <c r="N51" s="17">
        <f t="shared" si="6"/>
        <v>-7</v>
      </c>
    </row>
    <row r="56" spans="2:16" x14ac:dyDescent="0.25">
      <c r="P56" t="s">
        <v>44</v>
      </c>
    </row>
    <row r="58" spans="2:16" x14ac:dyDescent="0.25">
      <c r="E58" t="s">
        <v>40</v>
      </c>
    </row>
  </sheetData>
  <mergeCells count="8">
    <mergeCell ref="B4:C5"/>
    <mergeCell ref="B17:C18"/>
    <mergeCell ref="B30:C31"/>
    <mergeCell ref="B43:C44"/>
    <mergeCell ref="M4:N5"/>
    <mergeCell ref="M17:N18"/>
    <mergeCell ref="M30:N31"/>
    <mergeCell ref="M43:N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44FE-5ABA-42DC-B813-C0FA5A78124E}">
  <dimension ref="C3:P25"/>
  <sheetViews>
    <sheetView tabSelected="1" zoomScale="53" zoomScaleNormal="53" workbookViewId="0">
      <selection activeCell="O19" sqref="O19"/>
    </sheetView>
  </sheetViews>
  <sheetFormatPr baseColWidth="10" defaultRowHeight="15" x14ac:dyDescent="0.25"/>
  <cols>
    <col min="3" max="3" width="8.42578125" customWidth="1"/>
  </cols>
  <sheetData>
    <row r="3" spans="3:16" x14ac:dyDescent="0.25">
      <c r="L3" s="37"/>
      <c r="M3" s="37"/>
      <c r="N3" s="37"/>
      <c r="O3" s="37"/>
      <c r="P3" s="37"/>
    </row>
    <row r="4" spans="3:16" x14ac:dyDescent="0.25">
      <c r="L4" s="37"/>
      <c r="M4" s="37"/>
      <c r="N4" s="37"/>
      <c r="O4" s="37"/>
      <c r="P4" s="37"/>
    </row>
    <row r="5" spans="3:16" ht="15.75" thickBot="1" x14ac:dyDescent="0.3">
      <c r="L5" s="37"/>
      <c r="M5" s="37"/>
      <c r="N5" s="37"/>
      <c r="O5" s="37"/>
      <c r="P5" s="37"/>
    </row>
    <row r="6" spans="3:16" ht="15.75" thickBot="1" x14ac:dyDescent="0.3">
      <c r="C6" s="36"/>
      <c r="D6" s="36"/>
      <c r="E6" s="38" t="s">
        <v>11</v>
      </c>
      <c r="F6" s="39" t="s">
        <v>12</v>
      </c>
      <c r="G6" s="40" t="s">
        <v>13</v>
      </c>
      <c r="H6" s="39" t="s">
        <v>14</v>
      </c>
      <c r="I6" s="41" t="s">
        <v>15</v>
      </c>
      <c r="L6" s="37"/>
      <c r="M6" s="37"/>
      <c r="N6" s="37"/>
      <c r="O6" s="37"/>
      <c r="P6" s="37"/>
    </row>
    <row r="7" spans="3:16" x14ac:dyDescent="0.25">
      <c r="C7" s="31" t="s">
        <v>16</v>
      </c>
      <c r="D7" s="29" t="s">
        <v>17</v>
      </c>
      <c r="E7" s="34">
        <v>-2</v>
      </c>
      <c r="F7" s="17">
        <v>4</v>
      </c>
      <c r="G7" s="35">
        <v>0</v>
      </c>
      <c r="H7" s="17">
        <v>6</v>
      </c>
      <c r="I7" s="48">
        <f>F7-H7/E7-G7</f>
        <v>7</v>
      </c>
      <c r="L7" s="37"/>
      <c r="M7" s="37"/>
      <c r="N7" s="37"/>
      <c r="O7" s="37"/>
      <c r="P7" s="37"/>
    </row>
    <row r="8" spans="3:16" x14ac:dyDescent="0.25">
      <c r="C8" s="8" t="s">
        <v>18</v>
      </c>
      <c r="D8" s="9" t="s">
        <v>19</v>
      </c>
      <c r="E8" s="14">
        <v>4</v>
      </c>
      <c r="F8" s="18">
        <v>4</v>
      </c>
      <c r="G8" s="32">
        <v>-1</v>
      </c>
      <c r="H8" s="18">
        <v>3</v>
      </c>
      <c r="I8" s="48">
        <f t="shared" ref="I8:I14" si="0">F8-H8/E8-G8</f>
        <v>4.25</v>
      </c>
      <c r="L8" s="37"/>
      <c r="M8" s="37"/>
      <c r="N8" s="37"/>
      <c r="O8" s="37"/>
      <c r="P8" s="37"/>
    </row>
    <row r="9" spans="3:16" x14ac:dyDescent="0.25">
      <c r="C9" s="8" t="s">
        <v>20</v>
      </c>
      <c r="D9" s="9" t="s">
        <v>21</v>
      </c>
      <c r="E9" s="14">
        <v>5</v>
      </c>
      <c r="F9" s="18">
        <v>-3</v>
      </c>
      <c r="G9" s="32">
        <v>0</v>
      </c>
      <c r="H9" s="18">
        <v>0</v>
      </c>
      <c r="I9" s="48">
        <f t="shared" si="0"/>
        <v>-3</v>
      </c>
      <c r="L9" s="37"/>
      <c r="M9" s="37"/>
      <c r="N9" s="37"/>
      <c r="O9" s="37"/>
      <c r="P9" s="37"/>
    </row>
    <row r="10" spans="3:16" x14ac:dyDescent="0.25">
      <c r="C10" s="8" t="s">
        <v>22</v>
      </c>
      <c r="D10" s="9" t="s">
        <v>23</v>
      </c>
      <c r="E10" s="14">
        <v>0</v>
      </c>
      <c r="F10" s="18">
        <v>-2</v>
      </c>
      <c r="G10" s="32">
        <v>-5</v>
      </c>
      <c r="H10" s="18">
        <v>6</v>
      </c>
      <c r="I10" s="48" t="e">
        <f t="shared" si="0"/>
        <v>#DIV/0!</v>
      </c>
      <c r="L10" s="37"/>
      <c r="M10" s="37"/>
      <c r="N10" s="37"/>
      <c r="O10" s="37"/>
      <c r="P10" s="37"/>
    </row>
    <row r="11" spans="3:16" x14ac:dyDescent="0.25">
      <c r="C11" s="8" t="s">
        <v>24</v>
      </c>
      <c r="D11" s="9" t="s">
        <v>25</v>
      </c>
      <c r="E11" s="14">
        <v>-3</v>
      </c>
      <c r="F11" s="18">
        <v>-3</v>
      </c>
      <c r="G11" s="32">
        <v>1</v>
      </c>
      <c r="H11" s="18">
        <v>7</v>
      </c>
      <c r="I11" s="48">
        <f t="shared" si="0"/>
        <v>-1.6666666666666665</v>
      </c>
      <c r="L11" s="37"/>
      <c r="M11" s="37"/>
      <c r="N11" s="37"/>
      <c r="O11" s="37"/>
      <c r="P11" s="37"/>
    </row>
    <row r="12" spans="3:16" x14ac:dyDescent="0.25">
      <c r="C12" s="8" t="s">
        <v>26</v>
      </c>
      <c r="D12" s="9" t="s">
        <v>27</v>
      </c>
      <c r="E12" s="14">
        <v>-5</v>
      </c>
      <c r="F12" s="18">
        <v>7</v>
      </c>
      <c r="G12" s="32">
        <v>8</v>
      </c>
      <c r="H12" s="18">
        <v>6</v>
      </c>
      <c r="I12" s="48">
        <f t="shared" si="0"/>
        <v>0.19999999999999929</v>
      </c>
      <c r="L12" s="37"/>
      <c r="M12" s="37"/>
      <c r="N12" s="37"/>
      <c r="O12" s="37"/>
      <c r="P12" s="37"/>
    </row>
    <row r="13" spans="3:16" x14ac:dyDescent="0.25">
      <c r="C13" s="8" t="s">
        <v>28</v>
      </c>
      <c r="D13" s="9" t="s">
        <v>29</v>
      </c>
      <c r="E13" s="14">
        <v>-1</v>
      </c>
      <c r="F13" s="18">
        <v>-1</v>
      </c>
      <c r="G13" s="32">
        <v>5</v>
      </c>
      <c r="H13" s="18">
        <v>0</v>
      </c>
      <c r="I13" s="48">
        <f t="shared" si="0"/>
        <v>-6</v>
      </c>
      <c r="L13" s="37"/>
      <c r="M13" s="37"/>
      <c r="N13" s="37"/>
      <c r="O13" s="37"/>
      <c r="P13" s="37"/>
    </row>
    <row r="14" spans="3:16" ht="15.75" thickBot="1" x14ac:dyDescent="0.3">
      <c r="C14" s="30" t="s">
        <v>30</v>
      </c>
      <c r="D14" s="10" t="s">
        <v>31</v>
      </c>
      <c r="E14" s="15">
        <v>-7</v>
      </c>
      <c r="F14" s="19">
        <v>4</v>
      </c>
      <c r="G14" s="33">
        <v>6</v>
      </c>
      <c r="H14" s="19">
        <v>6</v>
      </c>
      <c r="I14" s="48">
        <f t="shared" si="0"/>
        <v>-1.1428571428571432</v>
      </c>
      <c r="L14" s="37"/>
      <c r="M14" s="37"/>
      <c r="N14" s="37"/>
      <c r="O14" s="37"/>
      <c r="P14" s="37"/>
    </row>
    <row r="15" spans="3:16" x14ac:dyDescent="0.25">
      <c r="I15" s="42"/>
      <c r="L15" s="37"/>
      <c r="M15" s="37"/>
      <c r="N15" s="37"/>
      <c r="O15" s="37"/>
      <c r="P15" s="37"/>
    </row>
    <row r="16" spans="3:16" x14ac:dyDescent="0.25">
      <c r="C16" s="37"/>
      <c r="D16" s="43">
        <v>-2.4</v>
      </c>
      <c r="E16" s="44">
        <v>0.6</v>
      </c>
      <c r="F16" t="s">
        <v>35</v>
      </c>
      <c r="L16" s="37"/>
      <c r="M16" s="37"/>
      <c r="N16" s="37"/>
      <c r="O16" s="37"/>
      <c r="P16" s="37"/>
    </row>
    <row r="17" spans="3:16" x14ac:dyDescent="0.25">
      <c r="C17" s="37"/>
      <c r="D17" s="43">
        <v>4.4000000000000004</v>
      </c>
      <c r="E17" s="43">
        <v>-1.3</v>
      </c>
      <c r="F17" t="s">
        <v>36</v>
      </c>
      <c r="L17" s="37"/>
      <c r="M17" s="37"/>
      <c r="N17" s="37"/>
      <c r="O17" s="37"/>
      <c r="P17" s="37"/>
    </row>
    <row r="18" spans="3:16" x14ac:dyDescent="0.25">
      <c r="C18" s="37"/>
      <c r="D18" s="43" t="s">
        <v>33</v>
      </c>
      <c r="E18" s="43">
        <v>0</v>
      </c>
      <c r="F18" t="s">
        <v>35</v>
      </c>
      <c r="G18" s="37"/>
      <c r="L18" s="37"/>
      <c r="M18" s="37"/>
      <c r="N18" s="37"/>
      <c r="O18" s="37"/>
      <c r="P18" s="37"/>
    </row>
    <row r="19" spans="3:16" x14ac:dyDescent="0.25">
      <c r="C19" s="37"/>
      <c r="D19" s="43" t="s">
        <v>34</v>
      </c>
      <c r="E19" s="45" t="s">
        <v>37</v>
      </c>
      <c r="F19" t="s">
        <v>35</v>
      </c>
      <c r="G19" s="37"/>
      <c r="L19" s="37"/>
      <c r="M19" s="37"/>
      <c r="N19" s="37"/>
      <c r="O19" s="37"/>
      <c r="P19" s="37"/>
    </row>
    <row r="20" spans="3:16" x14ac:dyDescent="0.25">
      <c r="C20" s="37"/>
      <c r="D20" s="47">
        <v>1.7</v>
      </c>
      <c r="E20" s="46" t="s">
        <v>38</v>
      </c>
      <c r="F20" t="s">
        <v>35</v>
      </c>
      <c r="L20" s="37"/>
      <c r="M20" s="37"/>
      <c r="N20" s="37"/>
      <c r="O20" s="37"/>
      <c r="P20" s="37"/>
    </row>
    <row r="21" spans="3:16" x14ac:dyDescent="0.25">
      <c r="C21" s="37"/>
      <c r="D21" s="43">
        <v>-5.7</v>
      </c>
      <c r="E21" s="43">
        <v>8.6</v>
      </c>
      <c r="F21" t="s">
        <v>35</v>
      </c>
      <c r="L21" s="37"/>
      <c r="M21" s="37"/>
      <c r="N21" s="37"/>
      <c r="O21" s="37"/>
      <c r="P21" s="37"/>
    </row>
    <row r="22" spans="3:16" x14ac:dyDescent="0.25">
      <c r="C22" s="37"/>
      <c r="D22" s="43">
        <v>-1.1000000000000001</v>
      </c>
      <c r="E22" s="43">
        <v>5</v>
      </c>
      <c r="F22" t="s">
        <v>39</v>
      </c>
    </row>
    <row r="23" spans="3:16" x14ac:dyDescent="0.25">
      <c r="C23" s="37"/>
      <c r="D23" s="43">
        <v>-7.4</v>
      </c>
      <c r="E23" s="43">
        <v>6.6</v>
      </c>
      <c r="F23" t="s">
        <v>35</v>
      </c>
    </row>
    <row r="24" spans="3:16" x14ac:dyDescent="0.25">
      <c r="C24" s="37"/>
      <c r="D24" s="37"/>
    </row>
    <row r="25" spans="3:16" x14ac:dyDescent="0.25">
      <c r="C25" s="37"/>
      <c r="D25" s="3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Funciones lineales</vt:lpstr>
      <vt:lpstr>La pendiente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Lizbeth Pico Mendoza</cp:lastModifiedBy>
  <dcterms:created xsi:type="dcterms:W3CDTF">2025-09-25T20:55:12Z</dcterms:created>
  <dcterms:modified xsi:type="dcterms:W3CDTF">2026-02-21T02:35:28Z</dcterms:modified>
</cp:coreProperties>
</file>